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E:\Projekte\Öffentliche Ausschreibungen\2026\2026 OV 002 Callcenter CXP4YMTMXM2\Anlagen bearbeitbar\"/>
    </mc:Choice>
  </mc:AlternateContent>
  <xr:revisionPtr revIDLastSave="0" documentId="13_ncr:1_{E79B40B9-2C56-4BF3-A1B8-BF60FEAE2CA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Preisblat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1" i="1" l="1"/>
  <c r="F14" i="1"/>
  <c r="F13" i="1"/>
  <c r="F20" i="1" l="1"/>
  <c r="F21" i="1" s="1"/>
  <c r="F19" i="1"/>
</calcChain>
</file>

<file path=xl/sharedStrings.xml><?xml version="1.0" encoding="utf-8"?>
<sst xmlns="http://schemas.openxmlformats.org/spreadsheetml/2006/main" count="46" uniqueCount="37">
  <si>
    <t>Preisblatt</t>
  </si>
  <si>
    <r>
      <rPr>
        <b/>
        <sz val="11"/>
        <rFont val="Arial"/>
        <family val="2"/>
      </rPr>
      <t>Offenes Verfahren</t>
    </r>
    <r>
      <rPr>
        <sz val="11"/>
        <rFont val="Arial"/>
        <family val="2"/>
      </rPr>
      <t xml:space="preserve">
über die Beschaffung
von Callcenter-Dienstleistungen im Bereich der gesetzlichen Kranken- und Pflegeversicherung
</t>
    </r>
  </si>
  <si>
    <t>Anbieter:</t>
  </si>
  <si>
    <t xml:space="preserve">Vergabenummer: </t>
  </si>
  <si>
    <t>Name Firma:</t>
  </si>
  <si>
    <t>Auftraggeber:</t>
  </si>
  <si>
    <t>Betriebskrankenkasse der BMW AG</t>
  </si>
  <si>
    <t>Straße, Nr.:</t>
  </si>
  <si>
    <t>PLZ, Ort:</t>
  </si>
  <si>
    <r>
      <t xml:space="preserve">Es sind alle blau markierten Felder zu füllen (ggf. auch mit 0,00 €). 
Wird ein blau markiertes Feld nicht gefüllt, wird das gesamte Angebot ausgeschlossen! Es gelten die Inhalte der Leistungsbeschreibung.
</t>
    </r>
    <r>
      <rPr>
        <sz val="11"/>
        <color rgb="FFFF0000"/>
        <rFont val="Arial"/>
        <family val="2"/>
      </rPr>
      <t xml:space="preserve"> </t>
    </r>
  </si>
  <si>
    <t>Preis-
position</t>
  </si>
  <si>
    <t>Produkt/Dienstleistung</t>
  </si>
  <si>
    <t>Einheit</t>
  </si>
  <si>
    <r>
      <t xml:space="preserve">Preis  
in Euro </t>
    </r>
    <r>
      <rPr>
        <b/>
        <u/>
        <sz val="12"/>
        <color theme="1"/>
        <rFont val="Arial"/>
        <family val="2"/>
      </rPr>
      <t xml:space="preserve">netto
</t>
    </r>
    <r>
      <rPr>
        <b/>
        <sz val="12"/>
        <color theme="1"/>
        <rFont val="Arial"/>
        <family val="2"/>
      </rPr>
      <t>je Einheit</t>
    </r>
  </si>
  <si>
    <r>
      <t xml:space="preserve">Preis  
in Euro </t>
    </r>
    <r>
      <rPr>
        <b/>
        <u/>
        <sz val="12"/>
        <color theme="1"/>
        <rFont val="Arial"/>
        <family val="2"/>
      </rPr>
      <t xml:space="preserve">netto
</t>
    </r>
  </si>
  <si>
    <t>Einmalig Setup</t>
  </si>
  <si>
    <t>einmaliges Projektsetup (Einrichtung Technik, Lizenzen / Migration)</t>
  </si>
  <si>
    <t>Setup</t>
  </si>
  <si>
    <t>Gesamtmenge 
pro Jahr</t>
  </si>
  <si>
    <r>
      <t xml:space="preserve">Preis  
in Euro </t>
    </r>
    <r>
      <rPr>
        <b/>
        <u/>
        <sz val="12"/>
        <color theme="1"/>
        <rFont val="Arial"/>
        <family val="2"/>
      </rPr>
      <t xml:space="preserve">netto
</t>
    </r>
    <r>
      <rPr>
        <b/>
        <sz val="12"/>
        <color theme="1"/>
        <rFont val="Arial"/>
        <family val="2"/>
      </rPr>
      <t xml:space="preserve">pro Jahr </t>
    </r>
  </si>
  <si>
    <t>P1</t>
  </si>
  <si>
    <t>Inboundcall - max. 3 Minuten je Call</t>
  </si>
  <si>
    <t>Bearbeitungsminute</t>
  </si>
  <si>
    <t>P2</t>
  </si>
  <si>
    <t>Nachbarbeitungszeit: Erfassung Bitmarck 21c - nach finale Bearbeitung max 1 Minute je Tätigkeit</t>
  </si>
  <si>
    <t>Nachbearbeitungzeit: Tätigkeiten gemäß Leistungsbeschreibung Kap. 2 f) und g) zusätzlich zur Erfassung max. 1 Minute</t>
  </si>
  <si>
    <t>Nachbearbeitungszeit: Sprachnachricht bearbeiten max. 1 Minute je Call/Tätigkeit</t>
  </si>
  <si>
    <t>Nachbearbeitungszeit: Ggf. Outboundcalls zur Klärung max. 3 Minuten je Call</t>
  </si>
  <si>
    <t>Nachbearbeitungszeit:Rückruf vermitteln/eingestellt max 1 Minute je Call/Tätigkeit</t>
  </si>
  <si>
    <t>P</t>
  </si>
  <si>
    <t>Wertungsspreis</t>
  </si>
  <si>
    <t xml:space="preserve">Mit den angegebenen Minutenpreisen sind sämtliche weitere beim Auftragnehmer entstehenden Kosten
(wie z.B. Projektleitung, Reisekosten, Reisezeiten, Schulungen, QM, Recruiting etc.) sowie sonstige Aufwendgungen abgegolten. </t>
  </si>
  <si>
    <t>Ort, Datum,</t>
  </si>
  <si>
    <t xml:space="preserve">
Name</t>
  </si>
  <si>
    <t>CXP4YMTMXM2</t>
  </si>
  <si>
    <t>Gesamtvolumen Laufzeit ohne Einmalkosten (24 Monate)</t>
  </si>
  <si>
    <t>Gesamtvolumen bei maximaler Laufzeit ohne Einmalkosten (48 Monate)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</si>
</sst>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>
    <font>
      <sz val="11"/>
      <color theme="1"/>
      <name val="BMWTypeLight"/>
      <family val="2"/>
    </font>
    <font>
      <b/>
      <sz val="11"/>
      <color theme="1"/>
      <name val="BMWTypeLight"/>
      <family val="2"/>
    </font>
    <font>
      <b/>
      <sz val="12"/>
      <color theme="1"/>
      <name val="Arial"/>
      <family val="2"/>
    </font>
    <font>
      <sz val="11"/>
      <name val="BMWTypeLight"/>
      <family val="2"/>
    </font>
    <font>
      <b/>
      <sz val="11"/>
      <name val="BMWTypeLight"/>
      <family val="2"/>
    </font>
    <font>
      <b/>
      <sz val="11"/>
      <color theme="1"/>
      <name val="Arial"/>
      <family val="2"/>
    </font>
    <font>
      <b/>
      <u/>
      <sz val="12"/>
      <color theme="1"/>
      <name val="Arial"/>
      <family val="2"/>
    </font>
    <font>
      <sz val="11"/>
      <color theme="1"/>
      <name val="Arial"/>
      <family val="2"/>
    </font>
    <font>
      <b/>
      <sz val="24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rgb="FFFF0000"/>
      <name val="Arial"/>
      <family val="2"/>
    </font>
    <font>
      <sz val="11"/>
      <color rgb="FF00000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164" fontId="5" fillId="0" borderId="0" xfId="0" applyNumberFormat="1" applyFont="1"/>
    <xf numFmtId="0" fontId="8" fillId="0" borderId="0" xfId="0" applyFont="1"/>
    <xf numFmtId="0" fontId="7" fillId="0" borderId="0" xfId="0" applyFo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4" xfId="0" applyFont="1" applyBorder="1"/>
    <xf numFmtId="0" fontId="0" fillId="0" borderId="5" xfId="0" applyBorder="1"/>
    <xf numFmtId="0" fontId="3" fillId="0" borderId="6" xfId="0" applyFont="1" applyBorder="1"/>
    <xf numFmtId="0" fontId="0" fillId="0" borderId="6" xfId="0" applyBorder="1"/>
    <xf numFmtId="0" fontId="0" fillId="0" borderId="8" xfId="0" applyBorder="1"/>
    <xf numFmtId="0" fontId="9" fillId="0" borderId="0" xfId="0" applyFont="1" applyAlignment="1">
      <alignment vertical="top"/>
    </xf>
    <xf numFmtId="0" fontId="4" fillId="0" borderId="10" xfId="0" applyFont="1" applyBorder="1"/>
    <xf numFmtId="0" fontId="0" fillId="0" borderId="3" xfId="0" applyBorder="1" applyAlignment="1">
      <alignment wrapText="1"/>
    </xf>
    <xf numFmtId="0" fontId="9" fillId="0" borderId="0" xfId="0" applyFont="1" applyAlignment="1">
      <alignment vertical="top" wrapText="1"/>
    </xf>
    <xf numFmtId="0" fontId="7" fillId="0" borderId="2" xfId="0" applyFont="1" applyBorder="1" applyAlignment="1">
      <alignment vertical="center" wrapText="1"/>
    </xf>
    <xf numFmtId="164" fontId="5" fillId="0" borderId="1" xfId="0" applyNumberFormat="1" applyFont="1" applyBorder="1"/>
    <xf numFmtId="164" fontId="5" fillId="0" borderId="2" xfId="0" applyNumberFormat="1" applyFont="1" applyBorder="1"/>
    <xf numFmtId="0" fontId="2" fillId="2" borderId="1" xfId="0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3" fillId="3" borderId="7" xfId="0" applyFont="1" applyFill="1" applyBorder="1" applyProtection="1">
      <protection locked="0"/>
    </xf>
    <xf numFmtId="0" fontId="0" fillId="3" borderId="7" xfId="0" applyFill="1" applyBorder="1" applyProtection="1">
      <protection locked="0"/>
    </xf>
    <xf numFmtId="0" fontId="0" fillId="3" borderId="9" xfId="0" applyFill="1" applyBorder="1" applyProtection="1">
      <protection locked="0"/>
    </xf>
    <xf numFmtId="164" fontId="5" fillId="3" borderId="3" xfId="0" applyNumberFormat="1" applyFont="1" applyFill="1" applyBorder="1" applyAlignment="1" applyProtection="1">
      <alignment vertical="center"/>
      <protection locked="0"/>
    </xf>
    <xf numFmtId="0" fontId="4" fillId="0" borderId="3" xfId="0" applyFont="1" applyBorder="1"/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4" fillId="0" borderId="0" xfId="0" applyFont="1"/>
    <xf numFmtId="0" fontId="1" fillId="0" borderId="0" xfId="0" applyFont="1" applyAlignment="1">
      <alignment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 inden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/>
    </xf>
    <xf numFmtId="0" fontId="8" fillId="0" borderId="11" xfId="0" applyFont="1" applyBorder="1" applyAlignment="1">
      <alignment horizontal="left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3" fontId="7" fillId="0" borderId="12" xfId="0" applyNumberFormat="1" applyFont="1" applyBorder="1" applyAlignment="1">
      <alignment horizontal="center" vertical="center" wrapText="1"/>
    </xf>
    <xf numFmtId="3" fontId="7" fillId="0" borderId="13" xfId="0" applyNumberFormat="1" applyFont="1" applyBorder="1" applyAlignment="1">
      <alignment horizontal="center" vertical="center" wrapText="1"/>
    </xf>
    <xf numFmtId="3" fontId="7" fillId="0" borderId="14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7" fillId="0" borderId="12" xfId="0" applyNumberFormat="1" applyFont="1" applyBorder="1" applyAlignment="1">
      <alignment horizontal="right" vertical="center" wrapText="1"/>
    </xf>
    <xf numFmtId="164" fontId="7" fillId="0" borderId="13" xfId="0" applyNumberFormat="1" applyFont="1" applyBorder="1" applyAlignment="1">
      <alignment horizontal="right" vertical="center" wrapText="1"/>
    </xf>
    <xf numFmtId="164" fontId="7" fillId="0" borderId="14" xfId="0" applyNumberFormat="1" applyFont="1" applyBorder="1" applyAlignment="1">
      <alignment horizontal="right" vertical="center" wrapText="1"/>
    </xf>
    <xf numFmtId="4" fontId="5" fillId="3" borderId="1" xfId="0" applyNumberFormat="1" applyFont="1" applyFill="1" applyBorder="1" applyAlignment="1" applyProtection="1">
      <alignment horizontal="center" vertical="center"/>
      <protection locked="0"/>
    </xf>
    <xf numFmtId="4" fontId="5" fillId="3" borderId="12" xfId="0" applyNumberFormat="1" applyFont="1" applyFill="1" applyBorder="1" applyAlignment="1" applyProtection="1">
      <alignment horizontal="center" vertical="center"/>
      <protection locked="0"/>
    </xf>
    <xf numFmtId="4" fontId="5" fillId="3" borderId="13" xfId="0" applyNumberFormat="1" applyFont="1" applyFill="1" applyBorder="1" applyAlignment="1" applyProtection="1">
      <alignment horizontal="center" vertical="center"/>
      <protection locked="0"/>
    </xf>
    <xf numFmtId="4" fontId="5" fillId="3" borderId="14" xfId="0" applyNumberFormat="1" applyFont="1" applyFill="1" applyBorder="1" applyAlignment="1" applyProtection="1">
      <alignment horizontal="center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1689106</xdr:colOff>
      <xdr:row>1</xdr:row>
      <xdr:rowOff>42332</xdr:rowOff>
    </xdr:from>
    <xdr:to>
      <xdr:col>5</xdr:col>
      <xdr:colOff>1979090</xdr:colOff>
      <xdr:row>1</xdr:row>
      <xdr:rowOff>338665</xdr:rowOff>
    </xdr:to>
    <xdr:pic>
      <xdr:nvPicPr>
        <xdr:cNvPr id="5" name="Grafik 1" descr="BMWBKK_Logo_2020_Grey_RGB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5523" y="433915"/>
          <a:ext cx="1983317" cy="2963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5"/>
  <sheetViews>
    <sheetView showGridLines="0" tabSelected="1" zoomScale="90" zoomScaleNormal="90" workbookViewId="0">
      <selection activeCell="F5" sqref="F5"/>
    </sheetView>
  </sheetViews>
  <sheetFormatPr baseColWidth="10" defaultColWidth="11" defaultRowHeight="14.25"/>
  <cols>
    <col min="1" max="1" width="15.5" bestFit="1" customWidth="1"/>
    <col min="2" max="2" width="59.75" bestFit="1" customWidth="1"/>
    <col min="3" max="3" width="19.625" customWidth="1"/>
    <col min="4" max="4" width="15.75" customWidth="1"/>
    <col min="5" max="5" width="19.75" customWidth="1"/>
    <col min="6" max="6" width="23.25" customWidth="1"/>
    <col min="7" max="7" width="7.625" customWidth="1"/>
    <col min="8" max="8" width="12.5" customWidth="1"/>
    <col min="9" max="9" width="28.75" customWidth="1"/>
  </cols>
  <sheetData>
    <row r="1" spans="1:8" ht="30.75" thickBot="1">
      <c r="B1" s="2"/>
      <c r="C1" s="2"/>
      <c r="D1" s="2"/>
      <c r="E1" s="2"/>
      <c r="F1" s="2"/>
      <c r="G1" s="2"/>
      <c r="H1" s="2"/>
    </row>
    <row r="2" spans="1:8" ht="30.75" thickBot="1">
      <c r="A2" s="42" t="s">
        <v>0</v>
      </c>
      <c r="B2" s="43"/>
      <c r="C2" s="2"/>
      <c r="E2" s="2"/>
      <c r="F2" s="2"/>
      <c r="G2" s="2"/>
      <c r="H2" s="2"/>
    </row>
    <row r="3" spans="1:8" ht="67.5" customHeight="1" thickBot="1">
      <c r="A3" s="44" t="s">
        <v>1</v>
      </c>
      <c r="B3" s="45"/>
      <c r="C3" s="19"/>
      <c r="D3" s="16"/>
      <c r="E3" s="16"/>
      <c r="F3" s="16"/>
      <c r="G3" s="16"/>
      <c r="H3" s="16"/>
    </row>
    <row r="4" spans="1:8" ht="16.5" thickBot="1">
      <c r="E4" s="11" t="s">
        <v>2</v>
      </c>
      <c r="F4" s="12"/>
    </row>
    <row r="5" spans="1:8" ht="15.75" thickBot="1">
      <c r="A5" s="17" t="s">
        <v>3</v>
      </c>
      <c r="B5" s="31" t="s">
        <v>34</v>
      </c>
      <c r="D5" s="34"/>
      <c r="E5" s="13" t="s">
        <v>4</v>
      </c>
      <c r="F5" s="27"/>
    </row>
    <row r="6" spans="1:8" ht="15" customHeight="1" thickBot="1">
      <c r="A6" s="32" t="s">
        <v>5</v>
      </c>
      <c r="B6" s="33" t="s">
        <v>6</v>
      </c>
      <c r="D6" s="35"/>
      <c r="E6" s="14" t="s">
        <v>7</v>
      </c>
      <c r="F6" s="28"/>
    </row>
    <row r="7" spans="1:8" ht="15" thickBot="1">
      <c r="E7" s="15" t="s">
        <v>8</v>
      </c>
      <c r="F7" s="29"/>
    </row>
    <row r="8" spans="1:8" ht="48" customHeight="1" thickBot="1">
      <c r="A8" s="40" t="s">
        <v>9</v>
      </c>
      <c r="B8" s="41"/>
      <c r="C8" s="25"/>
      <c r="D8" s="25"/>
      <c r="E8" s="25"/>
    </row>
    <row r="10" spans="1:8" ht="62.45" customHeight="1">
      <c r="A10" s="4" t="s">
        <v>10</v>
      </c>
      <c r="B10" s="5" t="s">
        <v>11</v>
      </c>
      <c r="C10" s="23" t="s">
        <v>12</v>
      </c>
      <c r="D10" s="10"/>
      <c r="E10" s="4" t="s">
        <v>13</v>
      </c>
      <c r="F10" s="4" t="s">
        <v>14</v>
      </c>
    </row>
    <row r="11" spans="1:8" ht="33.75" customHeight="1">
      <c r="A11" s="6" t="s">
        <v>15</v>
      </c>
      <c r="B11" s="53" t="s">
        <v>16</v>
      </c>
      <c r="C11" s="26" t="s">
        <v>17</v>
      </c>
      <c r="D11" s="36">
        <v>1</v>
      </c>
      <c r="E11" s="57"/>
      <c r="F11" s="24">
        <f>D11*E11</f>
        <v>0</v>
      </c>
    </row>
    <row r="12" spans="1:8" ht="48" customHeight="1">
      <c r="A12" s="4" t="s">
        <v>10</v>
      </c>
      <c r="B12" s="5" t="s">
        <v>11</v>
      </c>
      <c r="C12" s="23" t="s">
        <v>12</v>
      </c>
      <c r="D12" s="10" t="s">
        <v>18</v>
      </c>
      <c r="E12" s="4" t="s">
        <v>13</v>
      </c>
      <c r="F12" s="4" t="s">
        <v>19</v>
      </c>
    </row>
    <row r="13" spans="1:8" ht="27.75" customHeight="1">
      <c r="A13" s="6" t="s">
        <v>20</v>
      </c>
      <c r="B13" s="7" t="s">
        <v>21</v>
      </c>
      <c r="C13" s="26" t="s">
        <v>22</v>
      </c>
      <c r="D13" s="36">
        <v>470000</v>
      </c>
      <c r="E13" s="57"/>
      <c r="F13" s="24">
        <f>D13*E13</f>
        <v>0</v>
      </c>
    </row>
    <row r="14" spans="1:8" ht="28.5">
      <c r="A14" s="6" t="s">
        <v>23</v>
      </c>
      <c r="B14" s="7" t="s">
        <v>24</v>
      </c>
      <c r="C14" s="47" t="s">
        <v>22</v>
      </c>
      <c r="D14" s="50">
        <v>190000</v>
      </c>
      <c r="E14" s="58"/>
      <c r="F14" s="54">
        <f>D14*E14</f>
        <v>0</v>
      </c>
    </row>
    <row r="15" spans="1:8" ht="28.5">
      <c r="A15" s="6" t="s">
        <v>23</v>
      </c>
      <c r="B15" s="7" t="s">
        <v>25</v>
      </c>
      <c r="C15" s="48"/>
      <c r="D15" s="51"/>
      <c r="E15" s="59"/>
      <c r="F15" s="55"/>
    </row>
    <row r="16" spans="1:8" ht="28.5">
      <c r="A16" s="6" t="s">
        <v>23</v>
      </c>
      <c r="B16" s="7" t="s">
        <v>26</v>
      </c>
      <c r="C16" s="48"/>
      <c r="D16" s="51"/>
      <c r="E16" s="59"/>
      <c r="F16" s="55"/>
    </row>
    <row r="17" spans="1:7" ht="28.5">
      <c r="A17" s="6" t="s">
        <v>23</v>
      </c>
      <c r="B17" s="7" t="s">
        <v>27</v>
      </c>
      <c r="C17" s="48"/>
      <c r="D17" s="51"/>
      <c r="E17" s="59"/>
      <c r="F17" s="55"/>
    </row>
    <row r="18" spans="1:7" ht="27.75" customHeight="1">
      <c r="A18" s="6" t="s">
        <v>23</v>
      </c>
      <c r="B18" s="7" t="s">
        <v>28</v>
      </c>
      <c r="C18" s="49"/>
      <c r="D18" s="52"/>
      <c r="E18" s="60"/>
      <c r="F18" s="56"/>
    </row>
    <row r="19" spans="1:7" ht="21" customHeight="1">
      <c r="A19" s="6" t="s">
        <v>29</v>
      </c>
      <c r="B19" s="8" t="s">
        <v>30</v>
      </c>
      <c r="C19" s="8"/>
      <c r="D19" s="8"/>
      <c r="E19" s="21"/>
      <c r="F19" s="21">
        <f>SUM(F11,F13,F14)</f>
        <v>0</v>
      </c>
    </row>
    <row r="20" spans="1:7" ht="21" customHeight="1">
      <c r="A20" s="6"/>
      <c r="B20" s="7" t="s">
        <v>35</v>
      </c>
      <c r="C20" s="37"/>
      <c r="D20" s="37"/>
      <c r="E20" s="22"/>
      <c r="F20" s="21">
        <f>(F14+F13)*2</f>
        <v>0</v>
      </c>
    </row>
    <row r="21" spans="1:7" ht="21" customHeight="1">
      <c r="A21" s="6"/>
      <c r="B21" s="7" t="s">
        <v>36</v>
      </c>
      <c r="C21" s="20"/>
      <c r="D21" s="20"/>
      <c r="E21" s="22"/>
      <c r="F21" s="21">
        <f>F20*2</f>
        <v>0</v>
      </c>
    </row>
    <row r="22" spans="1:7" ht="36.75" customHeight="1" thickBot="1">
      <c r="A22" s="9"/>
      <c r="B22" s="46"/>
      <c r="C22" s="46"/>
      <c r="D22" s="46"/>
      <c r="E22" s="46"/>
      <c r="F22" s="1"/>
      <c r="G22" s="1"/>
    </row>
    <row r="23" spans="1:7" ht="45" customHeight="1" thickBot="1">
      <c r="A23" s="40" t="s">
        <v>31</v>
      </c>
      <c r="B23" s="41"/>
      <c r="C23" s="25"/>
      <c r="D23" s="25"/>
      <c r="E23" s="18" t="s">
        <v>32</v>
      </c>
      <c r="F23" s="30"/>
    </row>
    <row r="24" spans="1:7" ht="29.25" thickBot="1">
      <c r="E24" s="18" t="s">
        <v>33</v>
      </c>
      <c r="F24" s="30"/>
    </row>
    <row r="26" spans="1:7">
      <c r="B26" s="3"/>
      <c r="C26" s="3"/>
    </row>
    <row r="29" spans="1:7">
      <c r="B29" s="38"/>
    </row>
    <row r="30" spans="1:7">
      <c r="B30" s="38"/>
    </row>
    <row r="31" spans="1:7">
      <c r="B31" s="39"/>
    </row>
    <row r="32" spans="1:7">
      <c r="B32" s="39"/>
    </row>
    <row r="33" spans="2:2">
      <c r="B33" s="38"/>
    </row>
    <row r="35" spans="2:2">
      <c r="B35" s="7"/>
    </row>
  </sheetData>
  <sheetProtection algorithmName="SHA-512" hashValue="n5zE8W4T5hoXjRcTGD9d5sHjIb5L4OouDHEpV56x9XrbnDMNVwJQuanluJR+WvUEu1QNY6RQz2BywdNbl1z1WQ==" saltValue="A7vnIA9umCT5xLMlADaIew==" spinCount="100000" sheet="1" selectLockedCells="1"/>
  <protectedRanges>
    <protectedRange sqref="F23:F24" name="Datum Name"/>
    <protectedRange sqref="E11 E13 E14" name="Preise"/>
    <protectedRange sqref="F5:F7" name="Anbieter"/>
  </protectedRanges>
  <mergeCells count="9">
    <mergeCell ref="F14:F18"/>
    <mergeCell ref="A23:B23"/>
    <mergeCell ref="A2:B2"/>
    <mergeCell ref="A3:B3"/>
    <mergeCell ref="B22:E22"/>
    <mergeCell ref="A8:B8"/>
    <mergeCell ref="C14:C18"/>
    <mergeCell ref="D14:D18"/>
    <mergeCell ref="E14:E18"/>
  </mergeCells>
  <pageMargins left="0.70866141732283472" right="0.70866141732283472" top="0.78740157480314965" bottom="0.78740157480314965" header="0.31496062992125984" footer="0.31496062992125984"/>
  <pageSetup paperSize="9" scale="6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FF3529AEE6644BADC82B24CA785F43" ma:contentTypeVersion="13" ma:contentTypeDescription="Create a new document." ma:contentTypeScope="" ma:versionID="170d7a31793c74c2a61f01461aab8b4c">
  <xsd:schema xmlns:xsd="http://www.w3.org/2001/XMLSchema" xmlns:xs="http://www.w3.org/2001/XMLSchema" xmlns:p="http://schemas.microsoft.com/office/2006/metadata/properties" xmlns:ns2="956c8dfb-11cb-4776-919e-0d5c7ca2f728" xmlns:ns3="f85e3fb9-8b40-4674-8e17-15063558a87a" targetNamespace="http://schemas.microsoft.com/office/2006/metadata/properties" ma:root="true" ma:fieldsID="87d6d9f3772eb1ba4d5de52375ee9f88" ns2:_="" ns3:_="">
    <xsd:import namespace="956c8dfb-11cb-4776-919e-0d5c7ca2f728"/>
    <xsd:import namespace="f85e3fb9-8b40-4674-8e17-15063558a87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2:SharedWithUsers" minOccurs="0"/>
                <xsd:element ref="ns2:SharedWithDetails" minOccurs="0"/>
                <xsd:element ref="ns3:MediaServiceSearchPropertie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6c8dfb-11cb-4776-919e-0d5c7ca2f72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9f048085-a0d5-4a29-92c7-7c242175fd0f}" ma:internalName="TaxCatchAll" ma:showField="CatchAllData" ma:web="956c8dfb-11cb-4776-919e-0d5c7ca2f7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5e3fb9-8b40-4674-8e17-15063558a8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a754eb1-a74b-401b-839b-af61c34bff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5e3fb9-8b40-4674-8e17-15063558a87a">
      <Terms xmlns="http://schemas.microsoft.com/office/infopath/2007/PartnerControls"/>
    </lcf76f155ced4ddcb4097134ff3c332f>
    <TaxCatchAll xmlns="956c8dfb-11cb-4776-919e-0d5c7ca2f728" xsi:nil="true"/>
    <_dlc_DocId xmlns="956c8dfb-11cb-4776-919e-0d5c7ca2f728">KR722V2U3SMF-1494050866-8987</_dlc_DocId>
    <_dlc_DocIdUrl xmlns="956c8dfb-11cb-4776-919e-0d5c7ca2f728">
      <Url>https://360itc.sharepoint.com/sites/Indera/_layouts/15/DocIdRedir.aspx?ID=KR722V2U3SMF-1494050866-8987</Url>
      <Description>KR722V2U3SMF-1494050866-8987</Description>
    </_dlc_DocIdUrl>
  </documentManagement>
</p:properties>
</file>

<file path=customXml/itemProps1.xml><?xml version="1.0" encoding="utf-8"?>
<ds:datastoreItem xmlns:ds="http://schemas.openxmlformats.org/officeDocument/2006/customXml" ds:itemID="{012C7338-B33A-4C0E-ABE5-3508265DDB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6c8dfb-11cb-4776-919e-0d5c7ca2f728"/>
    <ds:schemaRef ds:uri="f85e3fb9-8b40-4674-8e17-15063558a8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FCDC90F-2BC4-41AC-B4D2-80F749C5566A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D809B1E-7DD1-4B82-9ADC-8368A7C1842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8D10ABF-6D90-43AF-A7E5-463A6DAD9EC4}">
  <ds:schemaRefs>
    <ds:schemaRef ds:uri="http://schemas.microsoft.com/office/2006/metadata/properties"/>
    <ds:schemaRef ds:uri="http://schemas.microsoft.com/office/infopath/2007/PartnerControls"/>
    <ds:schemaRef ds:uri="f85e3fb9-8b40-4674-8e17-15063558a87a"/>
    <ds:schemaRef ds:uri="956c8dfb-11cb-4776-919e-0d5c7ca2f72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Manager/>
  <Company>BMW BKK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Maximilian Wanninger</dc:creator>
  <cp:keywords/>
  <dc:description/>
  <cp:lastModifiedBy>Polke Thomas</cp:lastModifiedBy>
  <cp:revision/>
  <dcterms:created xsi:type="dcterms:W3CDTF">2019-06-05T07:15:25Z</dcterms:created>
  <dcterms:modified xsi:type="dcterms:W3CDTF">2026-08-04T08:42:12Z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S_AutoÜbernahme">
    <vt:bool>false</vt:bool>
  </property>
  <property fmtid="{D5CDD505-2E9C-101B-9397-08002B2CF9AE}" pid="3" name="ContentTypeId">
    <vt:lpwstr>0x010100B3FF3529AEE6644BADC82B24CA785F43</vt:lpwstr>
  </property>
  <property fmtid="{D5CDD505-2E9C-101B-9397-08002B2CF9AE}" pid="4" name="_dlc_DocIdItemGuid">
    <vt:lpwstr>f111fa4e-f85d-4a87-9229-525c6f8696eb</vt:lpwstr>
  </property>
  <property fmtid="{D5CDD505-2E9C-101B-9397-08002B2CF9AE}" pid="5" name="MediaServiceImageTags">
    <vt:lpwstr/>
  </property>
</Properties>
</file>